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cripchenko\Documents\Решения Совета 2018 год\Решение СНД № 16\Решение СНД № 16 свод\"/>
    </mc:Choice>
  </mc:AlternateContent>
  <bookViews>
    <workbookView xWindow="0" yWindow="0" windowWidth="27374" windowHeight="11420"/>
  </bookViews>
  <sheets>
    <sheet name="с выделением" sheetId="1" r:id="rId1"/>
  </sheets>
  <definedNames>
    <definedName name="LAST_CELL" localSheetId="0">'с выделением'!#REF!</definedName>
    <definedName name="_xlnm.Print_Titles" localSheetId="0">'с выделением'!$16:$17</definedName>
    <definedName name="_xlnm.Print_Area" localSheetId="0">'с выделением'!$A$1:$E$110</definedName>
  </definedNames>
  <calcPr calcId="152511"/>
</workbook>
</file>

<file path=xl/calcChain.xml><?xml version="1.0" encoding="utf-8"?>
<calcChain xmlns="http://schemas.openxmlformats.org/spreadsheetml/2006/main">
  <c r="C56" i="1" l="1"/>
  <c r="C55" i="1"/>
  <c r="C108" i="1" l="1"/>
  <c r="C103" i="1"/>
  <c r="C95" i="1"/>
  <c r="C79" i="1" l="1"/>
  <c r="C81" i="1" l="1"/>
  <c r="C85" i="1"/>
  <c r="C84" i="1"/>
  <c r="C59" i="1"/>
  <c r="C58" i="1"/>
  <c r="C53" i="1"/>
  <c r="C52" i="1"/>
  <c r="C48" i="1"/>
  <c r="C44" i="1"/>
  <c r="C37" i="1"/>
  <c r="C36" i="1"/>
  <c r="C31" i="1"/>
  <c r="C30" i="1"/>
  <c r="C29" i="1"/>
  <c r="C27" i="1"/>
  <c r="C22" i="1"/>
  <c r="C20" i="1"/>
  <c r="C19" i="1"/>
  <c r="C105" i="1"/>
  <c r="C83" i="1"/>
  <c r="C72" i="1"/>
  <c r="C71" i="1"/>
  <c r="C70" i="1"/>
  <c r="C69" i="1"/>
  <c r="C68" i="1"/>
  <c r="C98" i="1" l="1"/>
  <c r="C110" i="1"/>
  <c r="C35" i="1"/>
  <c r="C34" i="1"/>
  <c r="C33" i="1"/>
  <c r="C32" i="1"/>
  <c r="C64" i="1" l="1"/>
  <c r="C94" i="1"/>
  <c r="C97" i="1"/>
  <c r="C93" i="1" l="1"/>
  <c r="C63" i="1" l="1"/>
  <c r="C57" i="1" l="1"/>
  <c r="C43" i="1"/>
  <c r="C39" i="1"/>
  <c r="C38" i="1"/>
  <c r="C25" i="1"/>
  <c r="C24" i="1"/>
  <c r="C106" i="1"/>
  <c r="C104" i="1"/>
  <c r="C102" i="1"/>
  <c r="C92" i="1" l="1"/>
  <c r="C62" i="1" l="1"/>
  <c r="C47" i="1"/>
  <c r="E76" i="1" l="1"/>
  <c r="D76" i="1"/>
  <c r="C87" i="1"/>
  <c r="C23" i="1" l="1"/>
  <c r="C86" i="1" l="1"/>
  <c r="C49" i="1"/>
  <c r="C76" i="1" l="1"/>
  <c r="C75" i="1"/>
  <c r="C73" i="1"/>
  <c r="C100" i="1"/>
  <c r="C89" i="1"/>
  <c r="C99" i="1"/>
  <c r="C96" i="1" l="1"/>
  <c r="C101" i="1"/>
  <c r="C18" i="1" l="1"/>
  <c r="E97" i="1" l="1"/>
  <c r="D97" i="1"/>
  <c r="E108" i="1" l="1"/>
  <c r="D108" i="1"/>
  <c r="D95" i="1"/>
  <c r="E95" i="1"/>
  <c r="D94" i="1"/>
  <c r="E94" i="1"/>
  <c r="E87" i="1"/>
  <c r="D87" i="1"/>
  <c r="D79" i="1"/>
  <c r="D18" i="1" s="1"/>
  <c r="E79" i="1"/>
  <c r="E18" i="1" s="1"/>
</calcChain>
</file>

<file path=xl/sharedStrings.xml><?xml version="1.0" encoding="utf-8"?>
<sst xmlns="http://schemas.openxmlformats.org/spreadsheetml/2006/main" count="198" uniqueCount="188">
  <si>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</si>
  <si>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</si>
  <si>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</si>
  <si>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</si>
  <si>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</si>
  <si>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</si>
  <si>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</si>
  <si>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</si>
  <si>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</si>
  <si>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</si>
  <si>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</si>
  <si>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</si>
  <si>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</si>
  <si>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</si>
  <si>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</si>
  <si>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</si>
  <si>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</si>
  <si>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</si>
  <si>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</si>
  <si>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</si>
  <si>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</si>
  <si>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</si>
  <si>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</si>
  <si>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</si>
  <si>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</si>
  <si>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</si>
  <si>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</si>
  <si>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</si>
  <si>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</si>
  <si>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</si>
  <si>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</si>
  <si>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</si>
  <si>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</si>
  <si>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</si>
  <si>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</si>
  <si>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</si>
  <si>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</si>
  <si>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</si>
  <si>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</si>
  <si>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</si>
  <si>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</si>
  <si>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</si>
  <si>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</si>
  <si>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</si>
  <si>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</si>
  <si>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</si>
  <si>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</si>
  <si>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</si>
  <si>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</si>
  <si>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</si>
  <si>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</si>
  <si>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</si>
  <si>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</si>
  <si>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</si>
  <si>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</si>
  <si>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</si>
  <si>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</si>
  <si>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</si>
  <si>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</si>
  <si>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</si>
  <si>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</si>
  <si>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</si>
  <si>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</si>
  <si>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</si>
  <si>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</si>
  <si>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</si>
  <si>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</si>
  <si>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</si>
  <si>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</si>
  <si>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</si>
  <si>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</si>
  <si>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</si>
  <si>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</si>
  <si>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</si>
  <si>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</si>
  <si>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</si>
  <si>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</si>
  <si>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</si>
  <si>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</si>
  <si>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</si>
  <si>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</si>
  <si>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</si>
  <si>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</si>
  <si>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</si>
  <si>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</si>
  <si>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</si>
  <si>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</si>
  <si>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</si>
  <si>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</si>
  <si>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</si>
  <si>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</si>
  <si>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</si>
  <si>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</si>
  <si>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</si>
  <si>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</si>
  <si>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</si>
  <si>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</si>
  <si>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</si>
  <si>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</si>
  <si>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</si>
  <si>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</si>
  <si>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</si>
  <si>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</si>
  <si>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</si>
  <si>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</si>
  <si>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</si>
  <si>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</si>
  <si>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</si>
  <si>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</si>
  <si>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</si>
  <si>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</si>
  <si>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</si>
  <si>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</si>
  <si>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</si>
  <si>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</si>
  <si>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</si>
  <si>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</si>
  <si>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</si>
  <si>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</si>
  <si>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</si>
  <si>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</si>
  <si>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</si>
  <si>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</si>
  <si>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</si>
  <si>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</si>
  <si>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</si>
  <si>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</si>
  <si>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</si>
  <si>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</si>
  <si>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</si>
  <si>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</si>
  <si>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</si>
  <si>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</si>
  <si>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</si>
  <si>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</si>
  <si>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</si>
  <si>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</si>
  <si>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</si>
  <si>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</si>
  <si>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</si>
  <si>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</si>
  <si>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</si>
  <si>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</si>
  <si>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</si>
  <si>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</si>
  <si>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</si>
  <si>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</si>
  <si>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</si>
  <si>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</si>
  <si>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</si>
  <si>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</si>
  <si>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</si>
  <si>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</si>
  <si>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</si>
  <si>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</si>
  <si>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</si>
  <si>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</si>
  <si>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</si>
  <si>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</si>
  <si>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</si>
  <si>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</si>
  <si>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</si>
  <si>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2018 год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</si>
  <si>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</si>
  <si>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</si>
  <si>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</si>
  <si>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</si>
  <si>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</si>
  <si>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</si>
  <si>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</si>
  <si>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</si>
  <si>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</si>
  <si>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Прогнозируемые объемы  налоговых и неналоговых доходов городского бюджета по кодам видов и подвидов доходов                                                                        на 2018 год и плановый период 2019 и 2020 годов</t>
  </si>
  <si>
    <t>Утверждено</t>
  </si>
  <si>
    <t>решением городского Совета</t>
  </si>
  <si>
    <t xml:space="preserve">от ____________ № _______ </t>
  </si>
  <si>
    <t xml:space="preserve">Приложение №1  к решению                                                                         </t>
  </si>
  <si>
    <t>1 05 02010 02 4000 110</t>
  </si>
  <si>
    <t>Единый налог на вмененный доход для отдельных видов деятельности (прочие поступления)</t>
  </si>
  <si>
    <t>1 16 25050 01 0000 140</t>
  </si>
  <si>
    <t>Денежные взыскания (штрафы) за нарушение законодательства в области охраны окружающей среды</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</si>
  <si>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</si>
  <si>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</si>
  <si>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1 05 04010 02 2100 110</t>
  </si>
  <si>
    <t>1 12 01041 01 6000 120</t>
  </si>
  <si>
    <t>1 09 04052 04 2200 110</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</si>
  <si>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</si>
  <si>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Налоговые и неналоговые доходы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</si>
</sst>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4" fillId="2" borderId="2" xfId="0" applyNumberFormat="1" applyFont="1" applyFill="1" applyBorder="1" applyAlignment="1" applyProtection="1">
      <alignment horizontal="left" vertical="center" wrapText="1"/>
    </xf>
    <xf numFmtId="0" fontId="0" fillId="2" borderId="0" xfId="0" applyFill="1"/>
    <xf numFmtId="165"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0" fontId="2" fillId="2" borderId="0" xfId="0" applyFont="1" applyFill="1" applyBorder="1" applyAlignment="1" applyProtection="1"/>
    <xf numFmtId="4" fontId="0" fillId="2" borderId="0" xfId="0" applyNumberFormat="1" applyFill="1"/>
    <xf numFmtId="0" fontId="3" fillId="2" borderId="0" xfId="0" applyFont="1" applyFill="1" applyBorder="1" applyAlignment="1" applyProtection="1">
      <alignment horizontal="left"/>
    </xf>
    <xf numFmtId="49" fontId="3" fillId="2" borderId="0" xfId="0" applyNumberFormat="1" applyFont="1" applyFill="1" applyBorder="1" applyAlignment="1" applyProtection="1"/>
    <xf numFmtId="4" fontId="3" fillId="2" borderId="0" xfId="0" applyNumberFormat="1" applyFont="1" applyFill="1" applyBorder="1" applyAlignment="1" applyProtection="1"/>
    <xf numFmtId="164" fontId="3" fillId="2" borderId="0" xfId="0" applyNumberFormat="1" applyFont="1" applyFill="1" applyBorder="1" applyAlignment="1" applyProtection="1">
      <alignment horizontal="center"/>
    </xf>
    <xf numFmtId="0" fontId="1" fillId="2" borderId="0" xfId="0" applyFont="1" applyFill="1" applyBorder="1" applyAlignment="1" applyProtection="1">
      <alignment wrapText="1"/>
    </xf>
    <xf numFmtId="0" fontId="0" fillId="2" borderId="0" xfId="0" applyFill="1"/>
    <xf numFmtId="4" fontId="8" fillId="2" borderId="0" xfId="0" applyNumberFormat="1" applyFont="1" applyFill="1"/>
    <xf numFmtId="0" fontId="1" fillId="2" borderId="0" xfId="0" applyFont="1" applyFill="1" applyBorder="1" applyAlignment="1" applyProtection="1"/>
    <xf numFmtId="4" fontId="5" fillId="2" borderId="0" xfId="0" applyNumberFormat="1" applyFont="1" applyFill="1" applyAlignment="1">
      <alignment horizontal="right"/>
    </xf>
    <xf numFmtId="4" fontId="5" fillId="2" borderId="2" xfId="0" applyNumberFormat="1" applyFont="1" applyFill="1" applyBorder="1" applyAlignment="1">
      <alignment horizontal="center"/>
    </xf>
    <xf numFmtId="49" fontId="3" fillId="2" borderId="2" xfId="0" applyNumberFormat="1" applyFont="1" applyFill="1" applyBorder="1" applyAlignment="1" applyProtection="1">
      <alignment horizontal="left"/>
    </xf>
    <xf numFmtId="49" fontId="3" fillId="2" borderId="2"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0" fontId="6" fillId="2" borderId="0" xfId="0" applyFont="1" applyFill="1"/>
    <xf numFmtId="0" fontId="0" fillId="2" borderId="0" xfId="0" applyFill="1"/>
    <xf numFmtId="0" fontId="0" fillId="2" borderId="0" xfId="0" applyFill="1"/>
    <xf numFmtId="4" fontId="5" fillId="2" borderId="2"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left" wrapText="1"/>
    </xf>
    <xf numFmtId="0" fontId="1" fillId="2" borderId="0" xfId="0" applyFont="1" applyFill="1" applyBorder="1" applyAlignment="1" applyProtection="1">
      <alignment wrapText="1"/>
    </xf>
    <xf numFmtId="0" fontId="0" fillId="2" borderId="0" xfId="0" applyFill="1"/>
    <xf numFmtId="4" fontId="5" fillId="2" borderId="2" xfId="0" applyNumberFormat="1" applyFont="1" applyFill="1" applyBorder="1" applyAlignment="1" applyProtection="1">
      <alignment horizontal="center" vertical="center" wrapText="1"/>
    </xf>
    <xf numFmtId="4" fontId="5" fillId="2" borderId="2" xfId="0" applyNumberFormat="1" applyFont="1" applyFill="1" applyBorder="1" applyAlignment="1">
      <alignment horizontal="center"/>
    </xf>
    <xf numFmtId="49" fontId="5" fillId="2" borderId="2" xfId="0" applyNumberFormat="1" applyFont="1" applyFill="1" applyBorder="1" applyAlignment="1" applyProtection="1">
      <alignment horizontal="center" vertical="center" wrapText="1"/>
    </xf>
    <xf numFmtId="0" fontId="7" fillId="2" borderId="0" xfId="0" applyFont="1" applyFill="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12"/>
  <sheetViews>
    <sheetView showGridLines="0" tabSelected="1" topLeftCell="A44" zoomScaleNormal="100" workbookViewId="0">
      <selection activeCell="C56" sqref="C56"/>
    </sheetView>
  </sheetViews>
  <sheetFormatPr defaultColWidth="9.125" defaultRowHeight="13.2" customHeight="1" x14ac:dyDescent="0.2"/>
  <cols>
    <col min="1" max="1" width="56.125" style="2" customWidth="1"/>
    <col min="2" max="2" width="23.25" style="2" customWidth="1"/>
    <col min="3" max="3" width="17.25" style="7" customWidth="1"/>
    <col min="4" max="4" width="16.875" style="7" customWidth="1"/>
    <col min="5" max="5" width="15.75" style="7" customWidth="1"/>
    <col min="6" max="8" width="9.125" style="2" customWidth="1"/>
    <col min="9" max="16384" width="9.125" style="2"/>
  </cols>
  <sheetData>
    <row r="1" spans="1:6" ht="12.85" hidden="1" x14ac:dyDescent="0.2">
      <c r="A1" s="25"/>
      <c r="B1" s="25"/>
      <c r="C1" s="25"/>
      <c r="D1" s="25"/>
      <c r="E1" s="25"/>
    </row>
    <row r="2" spans="1:6" ht="12.85" hidden="1" x14ac:dyDescent="0.2">
      <c r="A2" s="6"/>
    </row>
    <row r="3" spans="1:6" ht="13.55" hidden="1" x14ac:dyDescent="0.2">
      <c r="A3" s="8"/>
    </row>
    <row r="4" spans="1:6" ht="13.55" hidden="1" x14ac:dyDescent="0.2">
      <c r="A4" s="9"/>
      <c r="B4" s="9"/>
      <c r="C4" s="10"/>
      <c r="D4" s="10"/>
      <c r="E4" s="10"/>
      <c r="F4" s="11"/>
    </row>
    <row r="5" spans="1:6" ht="12.85" hidden="1" x14ac:dyDescent="0.2">
      <c r="A5" s="12"/>
    </row>
    <row r="6" spans="1:6" ht="12.85" hidden="1" x14ac:dyDescent="0.2">
      <c r="A6" s="26"/>
      <c r="B6" s="27"/>
      <c r="C6" s="27"/>
      <c r="D6" s="27"/>
    </row>
    <row r="7" spans="1:6" ht="12.85" hidden="1" x14ac:dyDescent="0.2">
      <c r="A7" s="26"/>
      <c r="B7" s="27"/>
      <c r="C7" s="27"/>
      <c r="D7" s="27"/>
    </row>
    <row r="8" spans="1:6" ht="12.85" x14ac:dyDescent="0.2">
      <c r="A8" s="12"/>
      <c r="D8" s="14" t="s">
        <v>173</v>
      </c>
      <c r="E8" s="14"/>
    </row>
    <row r="9" spans="1:6" ht="12.85" x14ac:dyDescent="0.2">
      <c r="A9" s="12"/>
      <c r="D9" s="14" t="s">
        <v>174</v>
      </c>
      <c r="E9" s="14"/>
    </row>
    <row r="10" spans="1:6" ht="12.85" x14ac:dyDescent="0.2">
      <c r="A10" s="12"/>
      <c r="D10" s="14" t="s">
        <v>175</v>
      </c>
      <c r="E10" s="14"/>
    </row>
    <row r="11" spans="1:6" ht="12.85" x14ac:dyDescent="0.2">
      <c r="A11" s="12"/>
      <c r="D11" s="14" t="s">
        <v>176</v>
      </c>
      <c r="E11" s="14"/>
    </row>
    <row r="12" spans="1:6" ht="12.85" x14ac:dyDescent="0.2">
      <c r="A12" s="12"/>
    </row>
    <row r="13" spans="1:6" ht="12.85" x14ac:dyDescent="0.2">
      <c r="A13" s="12"/>
    </row>
    <row r="14" spans="1:6" ht="32.299999999999997" customHeight="1" x14ac:dyDescent="0.25">
      <c r="A14" s="31" t="s">
        <v>172</v>
      </c>
      <c r="B14" s="31"/>
      <c r="C14" s="31"/>
      <c r="D14" s="31"/>
      <c r="E14" s="31"/>
    </row>
    <row r="15" spans="1:6" ht="15.7" x14ac:dyDescent="0.25">
      <c r="A15" s="15"/>
      <c r="E15" s="16" t="s">
        <v>166</v>
      </c>
    </row>
    <row r="16" spans="1:6" ht="15.7" x14ac:dyDescent="0.25">
      <c r="A16" s="30" t="s">
        <v>159</v>
      </c>
      <c r="B16" s="30" t="s">
        <v>160</v>
      </c>
      <c r="C16" s="28" t="s">
        <v>162</v>
      </c>
      <c r="D16" s="29" t="s">
        <v>161</v>
      </c>
      <c r="E16" s="29"/>
    </row>
    <row r="17" spans="1:5" ht="15.7" x14ac:dyDescent="0.25">
      <c r="A17" s="30"/>
      <c r="B17" s="30"/>
      <c r="C17" s="28"/>
      <c r="D17" s="24" t="s">
        <v>163</v>
      </c>
      <c r="E17" s="17" t="s">
        <v>167</v>
      </c>
    </row>
    <row r="18" spans="1:5" s="21" customFormat="1" ht="13.55" x14ac:dyDescent="0.2">
      <c r="A18" s="18" t="s">
        <v>187</v>
      </c>
      <c r="B18" s="19" t="s">
        <v>164</v>
      </c>
      <c r="C18" s="20">
        <f>SUM(C19:C110)</f>
        <v>741479886.83000016</v>
      </c>
      <c r="D18" s="20">
        <f>SUM(D19:D110)</f>
        <v>530330372.01000005</v>
      </c>
      <c r="E18" s="20">
        <f>SUM(E19:E110)</f>
        <v>555001356.55999994</v>
      </c>
    </row>
    <row r="19" spans="1:5" ht="99.8" x14ac:dyDescent="0.2">
      <c r="A19" s="3" t="s">
        <v>0</v>
      </c>
      <c r="B19" s="4" t="s">
        <v>1</v>
      </c>
      <c r="C19" s="5">
        <f>254458540-405000+8331+17235873+500000+16834303+11708354.96+300000+20643201.69+24902729.83+12545109.08+760756.58+500000+610000+551117+26257802.31+96242781.55-152900</f>
        <v>483500999.99999994</v>
      </c>
      <c r="D19" s="5">
        <v>275086220</v>
      </c>
      <c r="E19" s="5">
        <v>295126667</v>
      </c>
    </row>
    <row r="20" spans="1:5" ht="88.75" customHeight="1" x14ac:dyDescent="0.2">
      <c r="A20" s="3" t="s">
        <v>2</v>
      </c>
      <c r="B20" s="4" t="s">
        <v>3</v>
      </c>
      <c r="C20" s="5">
        <f>200000+300000-50000-40000+50000</f>
        <v>460000</v>
      </c>
      <c r="D20" s="5">
        <v>0</v>
      </c>
      <c r="E20" s="5">
        <v>0</v>
      </c>
    </row>
    <row r="21" spans="1:5" ht="71.3" hidden="1" x14ac:dyDescent="0.2">
      <c r="A21" s="3" t="s">
        <v>4</v>
      </c>
      <c r="B21" s="4" t="s">
        <v>5</v>
      </c>
      <c r="C21" s="5"/>
      <c r="D21" s="5">
        <v>0</v>
      </c>
      <c r="E21" s="5">
        <v>0</v>
      </c>
    </row>
    <row r="22" spans="1:5" ht="118.55" customHeight="1" x14ac:dyDescent="0.2">
      <c r="A22" s="3" t="s">
        <v>6</v>
      </c>
      <c r="B22" s="4" t="s">
        <v>7</v>
      </c>
      <c r="C22" s="5">
        <f>200000-90000-20000-10000+1000</f>
        <v>81000</v>
      </c>
      <c r="D22" s="5">
        <v>0</v>
      </c>
      <c r="E22" s="5">
        <v>0</v>
      </c>
    </row>
    <row r="23" spans="1:5" ht="71.3" hidden="1" x14ac:dyDescent="0.2">
      <c r="A23" s="3" t="s">
        <v>8</v>
      </c>
      <c r="B23" s="4" t="s">
        <v>9</v>
      </c>
      <c r="C23" s="5">
        <f>5000-5000</f>
        <v>0</v>
      </c>
      <c r="D23" s="5">
        <v>0</v>
      </c>
      <c r="E23" s="5">
        <v>0</v>
      </c>
    </row>
    <row r="24" spans="1:5" ht="128.35" x14ac:dyDescent="0.2">
      <c r="A24" s="3" t="s">
        <v>10</v>
      </c>
      <c r="B24" s="4" t="s">
        <v>11</v>
      </c>
      <c r="C24" s="5">
        <f>1272454-30000-8331+1265877-500000+100000+100000</f>
        <v>2200000</v>
      </c>
      <c r="D24" s="5">
        <v>1394564</v>
      </c>
      <c r="E24" s="5">
        <v>1496190</v>
      </c>
    </row>
    <row r="25" spans="1:5" ht="127.45" customHeight="1" x14ac:dyDescent="0.2">
      <c r="A25" s="3" t="s">
        <v>12</v>
      </c>
      <c r="B25" s="4" t="s">
        <v>13</v>
      </c>
      <c r="C25" s="5">
        <f>25000-5000+100</f>
        <v>20100</v>
      </c>
      <c r="D25" s="5">
        <v>0</v>
      </c>
      <c r="E25" s="5">
        <v>0</v>
      </c>
    </row>
    <row r="26" spans="1:5" ht="114.1" hidden="1" x14ac:dyDescent="0.2">
      <c r="A26" s="3" t="s">
        <v>14</v>
      </c>
      <c r="B26" s="4" t="s">
        <v>15</v>
      </c>
      <c r="C26" s="5"/>
      <c r="D26" s="5">
        <v>0</v>
      </c>
      <c r="E26" s="5">
        <v>0</v>
      </c>
    </row>
    <row r="27" spans="1:5" ht="149.19999999999999" customHeight="1" x14ac:dyDescent="0.2">
      <c r="A27" s="3" t="s">
        <v>16</v>
      </c>
      <c r="B27" s="4" t="s">
        <v>17</v>
      </c>
      <c r="C27" s="5">
        <f>5000-3000-300+200</f>
        <v>1900</v>
      </c>
      <c r="D27" s="5">
        <v>0</v>
      </c>
      <c r="E27" s="5">
        <v>0</v>
      </c>
    </row>
    <row r="28" spans="1:5" ht="99.8" hidden="1" x14ac:dyDescent="0.2">
      <c r="A28" s="3" t="s">
        <v>18</v>
      </c>
      <c r="B28" s="4" t="s">
        <v>19</v>
      </c>
      <c r="C28" s="5"/>
      <c r="D28" s="5"/>
      <c r="E28" s="5"/>
    </row>
    <row r="29" spans="1:5" ht="71.3" x14ac:dyDescent="0.2">
      <c r="A29" s="1" t="s">
        <v>20</v>
      </c>
      <c r="B29" s="4" t="s">
        <v>21</v>
      </c>
      <c r="C29" s="5">
        <f>2384140-40000+655860-500000+50000+150000+100000</f>
        <v>2800000</v>
      </c>
      <c r="D29" s="5">
        <v>2510216</v>
      </c>
      <c r="E29" s="5">
        <v>2693143</v>
      </c>
    </row>
    <row r="30" spans="1:5" ht="57.05" x14ac:dyDescent="0.2">
      <c r="A30" s="1" t="s">
        <v>22</v>
      </c>
      <c r="B30" s="4" t="s">
        <v>23</v>
      </c>
      <c r="C30" s="5">
        <f>10000-3000+3100+900</f>
        <v>11000</v>
      </c>
      <c r="D30" s="5">
        <v>0</v>
      </c>
      <c r="E30" s="5">
        <v>0</v>
      </c>
    </row>
    <row r="31" spans="1:5" ht="71.3" x14ac:dyDescent="0.2">
      <c r="A31" s="1" t="s">
        <v>24</v>
      </c>
      <c r="B31" s="4" t="s">
        <v>25</v>
      </c>
      <c r="C31" s="5">
        <f>30000-25000-800+800</f>
        <v>5000</v>
      </c>
      <c r="D31" s="5">
        <v>0</v>
      </c>
      <c r="E31" s="5">
        <v>0</v>
      </c>
    </row>
    <row r="32" spans="1:5" ht="57.05" x14ac:dyDescent="0.2">
      <c r="A32" s="1" t="s">
        <v>26</v>
      </c>
      <c r="B32" s="4" t="s">
        <v>27</v>
      </c>
      <c r="C32" s="5">
        <f>2819713.16+56702.54+636165.02</f>
        <v>3512580.72</v>
      </c>
      <c r="D32" s="5">
        <v>3195930.59</v>
      </c>
      <c r="E32" s="5">
        <v>3381738.71</v>
      </c>
    </row>
    <row r="33" spans="1:5" ht="71.3" x14ac:dyDescent="0.2">
      <c r="A33" s="3" t="s">
        <v>28</v>
      </c>
      <c r="B33" s="4" t="s">
        <v>29</v>
      </c>
      <c r="C33" s="5">
        <f>21640.34-913.37+11178.64</f>
        <v>31905.61</v>
      </c>
      <c r="D33" s="5">
        <v>22446.04</v>
      </c>
      <c r="E33" s="5">
        <v>23085.08</v>
      </c>
    </row>
    <row r="34" spans="1:5" ht="57.05" x14ac:dyDescent="0.2">
      <c r="A34" s="1" t="s">
        <v>30</v>
      </c>
      <c r="B34" s="4" t="s">
        <v>31</v>
      </c>
      <c r="C34" s="5">
        <f>5153976.41+108093.32+39300.77</f>
        <v>5301370.5</v>
      </c>
      <c r="D34" s="5">
        <v>5742109.6200000001</v>
      </c>
      <c r="E34" s="5">
        <v>6070952.2300000004</v>
      </c>
    </row>
    <row r="35" spans="1:5" ht="57.05" x14ac:dyDescent="0.2">
      <c r="A35" s="1" t="s">
        <v>32</v>
      </c>
      <c r="B35" s="4" t="s">
        <v>33</v>
      </c>
      <c r="C35" s="5">
        <f>-436046.29-119634.15-222888.52</f>
        <v>-778568.96</v>
      </c>
      <c r="D35" s="5">
        <v>-432680.4</v>
      </c>
      <c r="E35" s="5">
        <v>-585652.62</v>
      </c>
    </row>
    <row r="36" spans="1:5" ht="57.05" x14ac:dyDescent="0.2">
      <c r="A36" s="1" t="s">
        <v>34</v>
      </c>
      <c r="B36" s="4" t="s">
        <v>35</v>
      </c>
      <c r="C36" s="5">
        <f>47212240-151000-3822372.3+45999.99-5000</f>
        <v>43279867.690000005</v>
      </c>
      <c r="D36" s="5">
        <v>47173000</v>
      </c>
      <c r="E36" s="5">
        <v>47019000</v>
      </c>
    </row>
    <row r="37" spans="1:5" ht="28.55" x14ac:dyDescent="0.2">
      <c r="A37" s="1" t="s">
        <v>36</v>
      </c>
      <c r="B37" s="4" t="s">
        <v>37</v>
      </c>
      <c r="C37" s="5">
        <f>100000-30000+5000</f>
        <v>75000</v>
      </c>
      <c r="D37" s="5">
        <v>0</v>
      </c>
      <c r="E37" s="5">
        <v>0</v>
      </c>
    </row>
    <row r="38" spans="1:5" ht="57.05" x14ac:dyDescent="0.2">
      <c r="A38" s="1" t="s">
        <v>38</v>
      </c>
      <c r="B38" s="4" t="s">
        <v>39</v>
      </c>
      <c r="C38" s="5">
        <f>50000+20000-15000</f>
        <v>55000</v>
      </c>
      <c r="D38" s="5">
        <v>0</v>
      </c>
      <c r="E38" s="5">
        <v>0</v>
      </c>
    </row>
    <row r="39" spans="1:5" ht="28.55" hidden="1" x14ac:dyDescent="0.2">
      <c r="A39" s="1" t="s">
        <v>178</v>
      </c>
      <c r="B39" s="4" t="s">
        <v>177</v>
      </c>
      <c r="C39" s="5">
        <f>1000-1000</f>
        <v>0</v>
      </c>
      <c r="D39" s="5">
        <v>0</v>
      </c>
      <c r="E39" s="5">
        <v>0</v>
      </c>
    </row>
    <row r="40" spans="1:5" ht="57.05" hidden="1" x14ac:dyDescent="0.2">
      <c r="A40" s="1" t="s">
        <v>40</v>
      </c>
      <c r="B40" s="4" t="s">
        <v>41</v>
      </c>
      <c r="C40" s="5"/>
      <c r="D40" s="5"/>
      <c r="E40" s="5"/>
    </row>
    <row r="41" spans="1:5" ht="42.8" hidden="1" x14ac:dyDescent="0.2">
      <c r="A41" s="1" t="s">
        <v>42</v>
      </c>
      <c r="B41" s="4" t="s">
        <v>43</v>
      </c>
      <c r="C41" s="5"/>
      <c r="D41" s="5"/>
      <c r="E41" s="5"/>
    </row>
    <row r="42" spans="1:5" ht="71.3" hidden="1" x14ac:dyDescent="0.2">
      <c r="A42" s="1" t="s">
        <v>44</v>
      </c>
      <c r="B42" s="4" t="s">
        <v>45</v>
      </c>
      <c r="C42" s="5"/>
      <c r="D42" s="5"/>
      <c r="E42" s="5"/>
    </row>
    <row r="43" spans="1:5" ht="42.8" x14ac:dyDescent="0.2">
      <c r="A43" s="1" t="s">
        <v>42</v>
      </c>
      <c r="B43" s="4" t="s">
        <v>43</v>
      </c>
      <c r="C43" s="5">
        <f>132.3+0.01</f>
        <v>132.31</v>
      </c>
      <c r="D43" s="5"/>
      <c r="E43" s="5"/>
    </row>
    <row r="44" spans="1:5" ht="54.9" customHeight="1" x14ac:dyDescent="0.2">
      <c r="A44" s="1" t="s">
        <v>46</v>
      </c>
      <c r="B44" s="4" t="s">
        <v>47</v>
      </c>
      <c r="C44" s="5">
        <f>247240+142418.66+27141.34+1030.5-530.5</f>
        <v>417300.00000000006</v>
      </c>
      <c r="D44" s="5">
        <v>249000</v>
      </c>
      <c r="E44" s="5">
        <v>254000</v>
      </c>
    </row>
    <row r="45" spans="1:5" ht="28.55" hidden="1" x14ac:dyDescent="0.2">
      <c r="A45" s="1" t="s">
        <v>48</v>
      </c>
      <c r="B45" s="4" t="s">
        <v>49</v>
      </c>
      <c r="C45" s="5"/>
      <c r="D45" s="5"/>
      <c r="E45" s="5"/>
    </row>
    <row r="46" spans="1:5" ht="42.8" hidden="1" x14ac:dyDescent="0.2">
      <c r="A46" s="1" t="s">
        <v>50</v>
      </c>
      <c r="B46" s="4" t="s">
        <v>51</v>
      </c>
      <c r="C46" s="5"/>
      <c r="D46" s="5"/>
      <c r="E46" s="5"/>
    </row>
    <row r="47" spans="1:5" s="22" customFormat="1" ht="28.55" x14ac:dyDescent="0.2">
      <c r="A47" s="1" t="s">
        <v>48</v>
      </c>
      <c r="B47" s="4" t="s">
        <v>49</v>
      </c>
      <c r="C47" s="5">
        <f>2171.84+7828.16</f>
        <v>10000</v>
      </c>
      <c r="D47" s="5"/>
      <c r="E47" s="5"/>
    </row>
    <row r="48" spans="1:5" s="22" customFormat="1" ht="52.75" customHeight="1" x14ac:dyDescent="0.2">
      <c r="A48" s="1" t="s">
        <v>50</v>
      </c>
      <c r="B48" s="4" t="s">
        <v>51</v>
      </c>
      <c r="C48" s="5">
        <f>169.5+1030.5-1030.5+530.5</f>
        <v>700</v>
      </c>
      <c r="D48" s="5"/>
      <c r="E48" s="5"/>
    </row>
    <row r="49" spans="1:5" ht="72.75" customHeight="1" x14ac:dyDescent="0.2">
      <c r="A49" s="1" t="s">
        <v>52</v>
      </c>
      <c r="B49" s="4" t="s">
        <v>53</v>
      </c>
      <c r="C49" s="5">
        <f>124350+33620</f>
        <v>157970</v>
      </c>
      <c r="D49" s="5">
        <v>135000</v>
      </c>
      <c r="E49" s="5">
        <v>135000</v>
      </c>
    </row>
    <row r="50" spans="1:5" ht="42.8" hidden="1" x14ac:dyDescent="0.2">
      <c r="A50" s="1" t="s">
        <v>54</v>
      </c>
      <c r="B50" s="4" t="s">
        <v>55</v>
      </c>
      <c r="C50" s="5"/>
      <c r="D50" s="5"/>
      <c r="E50" s="5"/>
    </row>
    <row r="51" spans="1:5" ht="42.8" x14ac:dyDescent="0.2">
      <c r="A51" s="1" t="s">
        <v>182</v>
      </c>
      <c r="B51" s="4" t="s">
        <v>183</v>
      </c>
      <c r="C51" s="5">
        <v>30</v>
      </c>
      <c r="D51" s="5"/>
      <c r="E51" s="5"/>
    </row>
    <row r="52" spans="1:5" ht="71.3" x14ac:dyDescent="0.2">
      <c r="A52" s="1" t="s">
        <v>56</v>
      </c>
      <c r="B52" s="4" t="s">
        <v>57</v>
      </c>
      <c r="C52" s="5">
        <f>12840320-100000+470436.58+3220243.42+30000-30000</f>
        <v>16431000</v>
      </c>
      <c r="D52" s="5">
        <v>15121000</v>
      </c>
      <c r="E52" s="5">
        <v>17885000</v>
      </c>
    </row>
    <row r="53" spans="1:5" ht="42.8" x14ac:dyDescent="0.2">
      <c r="A53" s="1" t="s">
        <v>58</v>
      </c>
      <c r="B53" s="4" t="s">
        <v>59</v>
      </c>
      <c r="C53" s="5">
        <f>100000-30000+30000</f>
        <v>100000</v>
      </c>
      <c r="D53" s="5">
        <v>0</v>
      </c>
      <c r="E53" s="5">
        <v>0</v>
      </c>
    </row>
    <row r="54" spans="1:5" ht="0.75" hidden="1" customHeight="1" x14ac:dyDescent="0.2">
      <c r="A54" s="1" t="s">
        <v>60</v>
      </c>
      <c r="B54" s="4" t="s">
        <v>61</v>
      </c>
      <c r="C54" s="5"/>
      <c r="D54" s="5"/>
      <c r="E54" s="5"/>
    </row>
    <row r="55" spans="1:5" ht="57.05" x14ac:dyDescent="0.2">
      <c r="A55" s="1" t="s">
        <v>62</v>
      </c>
      <c r="B55" s="4" t="s">
        <v>63</v>
      </c>
      <c r="C55" s="5">
        <f>20079050+3608708.79+3662000-40000+3744803+889147-268208.79+9022000+4011000+62500-3301000</f>
        <v>41470000</v>
      </c>
      <c r="D55" s="5">
        <v>21004000</v>
      </c>
      <c r="E55" s="5">
        <v>21974000</v>
      </c>
    </row>
    <row r="56" spans="1:5" ht="42.8" x14ac:dyDescent="0.2">
      <c r="A56" s="1" t="s">
        <v>64</v>
      </c>
      <c r="B56" s="4" t="s">
        <v>65</v>
      </c>
      <c r="C56" s="5">
        <f>1344791.21+20000+30000+105208.79-56000+3301000</f>
        <v>4745000</v>
      </c>
      <c r="D56" s="5">
        <v>0</v>
      </c>
      <c r="E56" s="5">
        <v>0</v>
      </c>
    </row>
    <row r="57" spans="1:5" ht="57.05" x14ac:dyDescent="0.2">
      <c r="A57" s="1" t="s">
        <v>66</v>
      </c>
      <c r="B57" s="4" t="s">
        <v>67</v>
      </c>
      <c r="C57" s="5">
        <f>500+2000+10000-6500</f>
        <v>6000</v>
      </c>
      <c r="D57" s="5">
        <v>0</v>
      </c>
      <c r="E57" s="5">
        <v>0</v>
      </c>
    </row>
    <row r="58" spans="1:5" ht="57.05" x14ac:dyDescent="0.2">
      <c r="A58" s="1" t="s">
        <v>68</v>
      </c>
      <c r="B58" s="4" t="s">
        <v>69</v>
      </c>
      <c r="C58" s="5">
        <f>16138300-200000+1017700+10000-25000</f>
        <v>16941000</v>
      </c>
      <c r="D58" s="5">
        <v>16144000</v>
      </c>
      <c r="E58" s="5">
        <v>16151000</v>
      </c>
    </row>
    <row r="59" spans="1:5" ht="42.8" x14ac:dyDescent="0.2">
      <c r="A59" s="1" t="s">
        <v>70</v>
      </c>
      <c r="B59" s="4" t="s">
        <v>71</v>
      </c>
      <c r="C59" s="5">
        <f>200000-10000+25000</f>
        <v>215000</v>
      </c>
      <c r="D59" s="5">
        <v>0</v>
      </c>
      <c r="E59" s="5">
        <v>0</v>
      </c>
    </row>
    <row r="60" spans="1:5" ht="57.05" hidden="1" x14ac:dyDescent="0.2">
      <c r="A60" s="1" t="s">
        <v>72</v>
      </c>
      <c r="B60" s="4" t="s">
        <v>73</v>
      </c>
      <c r="C60" s="5"/>
      <c r="D60" s="5"/>
      <c r="E60" s="5"/>
    </row>
    <row r="61" spans="1:5" ht="42.8" hidden="1" x14ac:dyDescent="0.2">
      <c r="A61" s="1" t="s">
        <v>74</v>
      </c>
      <c r="B61" s="4" t="s">
        <v>75</v>
      </c>
      <c r="C61" s="5"/>
      <c r="D61" s="5"/>
      <c r="E61" s="5"/>
    </row>
    <row r="62" spans="1:5" ht="71.3" x14ac:dyDescent="0.2">
      <c r="A62" s="3" t="s">
        <v>76</v>
      </c>
      <c r="B62" s="4" t="s">
        <v>77</v>
      </c>
      <c r="C62" s="5">
        <f>5703220+2072780+567000</f>
        <v>8343000</v>
      </c>
      <c r="D62" s="5">
        <v>5817000</v>
      </c>
      <c r="E62" s="5">
        <v>5933000</v>
      </c>
    </row>
    <row r="63" spans="1:5" ht="57.05" x14ac:dyDescent="0.2">
      <c r="A63" s="1" t="s">
        <v>78</v>
      </c>
      <c r="B63" s="4" t="s">
        <v>79</v>
      </c>
      <c r="C63" s="5">
        <f>150000-150000</f>
        <v>0</v>
      </c>
      <c r="D63" s="5">
        <v>100000</v>
      </c>
      <c r="E63" s="5">
        <v>100000</v>
      </c>
    </row>
    <row r="64" spans="1:5" ht="117.8" customHeight="1" x14ac:dyDescent="0.2">
      <c r="A64" s="3" t="s">
        <v>80</v>
      </c>
      <c r="B64" s="4" t="s">
        <v>81</v>
      </c>
      <c r="C64" s="5">
        <f>25000+13400+14400+1600</f>
        <v>54400</v>
      </c>
      <c r="D64" s="5">
        <v>25000</v>
      </c>
      <c r="E64" s="5">
        <v>25000</v>
      </c>
    </row>
    <row r="65" spans="1:5" ht="42.8" hidden="1" x14ac:dyDescent="0.2">
      <c r="A65" s="1" t="s">
        <v>82</v>
      </c>
      <c r="B65" s="4" t="s">
        <v>83</v>
      </c>
      <c r="C65" s="5"/>
      <c r="D65" s="5"/>
      <c r="E65" s="5"/>
    </row>
    <row r="66" spans="1:5" s="23" customFormat="1" ht="42.8" x14ac:dyDescent="0.2">
      <c r="A66" s="1" t="s">
        <v>82</v>
      </c>
      <c r="B66" s="4" t="s">
        <v>83</v>
      </c>
      <c r="C66" s="5">
        <v>11243.59</v>
      </c>
      <c r="D66" s="5"/>
      <c r="E66" s="5"/>
    </row>
    <row r="67" spans="1:5" s="23" customFormat="1" ht="42.8" x14ac:dyDescent="0.2">
      <c r="A67" s="1" t="s">
        <v>186</v>
      </c>
      <c r="B67" s="4" t="s">
        <v>185</v>
      </c>
      <c r="C67" s="5">
        <v>253.66</v>
      </c>
      <c r="D67" s="5"/>
      <c r="E67" s="5"/>
    </row>
    <row r="68" spans="1:5" ht="71.3" x14ac:dyDescent="0.2">
      <c r="A68" s="3" t="s">
        <v>84</v>
      </c>
      <c r="B68" s="4" t="s">
        <v>85</v>
      </c>
      <c r="C68" s="5">
        <f>20000000+25000+3475000+1260000</f>
        <v>24760000</v>
      </c>
      <c r="D68" s="5">
        <v>20000000</v>
      </c>
      <c r="E68" s="5">
        <v>20000000</v>
      </c>
    </row>
    <row r="69" spans="1:5" ht="71.3" x14ac:dyDescent="0.2">
      <c r="A69" s="3" t="s">
        <v>86</v>
      </c>
      <c r="B69" s="4" t="s">
        <v>87</v>
      </c>
      <c r="C69" s="5">
        <f>200000+195137.81+14021.78+13840.41-390.28</f>
        <v>422609.72</v>
      </c>
      <c r="D69" s="5">
        <v>200000</v>
      </c>
      <c r="E69" s="5">
        <v>200000</v>
      </c>
    </row>
    <row r="70" spans="1:5" ht="99.8" x14ac:dyDescent="0.2">
      <c r="A70" s="3" t="s">
        <v>165</v>
      </c>
      <c r="B70" s="4" t="s">
        <v>88</v>
      </c>
      <c r="C70" s="5">
        <f>350000-280000+7000-380.05</f>
        <v>76619.95</v>
      </c>
      <c r="D70" s="5">
        <v>350000</v>
      </c>
      <c r="E70" s="5">
        <v>350000</v>
      </c>
    </row>
    <row r="71" spans="1:5" ht="71.3" x14ac:dyDescent="0.2">
      <c r="A71" s="1" t="s">
        <v>89</v>
      </c>
      <c r="B71" s="4" t="s">
        <v>90</v>
      </c>
      <c r="C71" s="5">
        <f>480000-355000-601.92</f>
        <v>124398.08</v>
      </c>
      <c r="D71" s="5">
        <v>480000</v>
      </c>
      <c r="E71" s="5">
        <v>480000</v>
      </c>
    </row>
    <row r="72" spans="1:5" ht="57.05" x14ac:dyDescent="0.2">
      <c r="A72" s="1" t="s">
        <v>91</v>
      </c>
      <c r="B72" s="4" t="s">
        <v>92</v>
      </c>
      <c r="C72" s="5">
        <f>31793600-1493600-13860000-740000</f>
        <v>15700000</v>
      </c>
      <c r="D72" s="5">
        <v>31793600</v>
      </c>
      <c r="E72" s="5">
        <v>31793600</v>
      </c>
    </row>
    <row r="73" spans="1:5" ht="72.75" customHeight="1" x14ac:dyDescent="0.2">
      <c r="A73" s="1" t="s">
        <v>93</v>
      </c>
      <c r="B73" s="4" t="s">
        <v>94</v>
      </c>
      <c r="C73" s="5">
        <f>300000+150000</f>
        <v>450000</v>
      </c>
      <c r="D73" s="5">
        <v>325000</v>
      </c>
      <c r="E73" s="5">
        <v>350000</v>
      </c>
    </row>
    <row r="74" spans="1:5" ht="57.05" hidden="1" x14ac:dyDescent="0.2">
      <c r="A74" s="1" t="s">
        <v>95</v>
      </c>
      <c r="B74" s="4" t="s">
        <v>96</v>
      </c>
      <c r="C74" s="5"/>
      <c r="D74" s="5"/>
      <c r="E74" s="5"/>
    </row>
    <row r="75" spans="1:5" ht="57.05" x14ac:dyDescent="0.2">
      <c r="A75" s="1" t="s">
        <v>97</v>
      </c>
      <c r="B75" s="4" t="s">
        <v>98</v>
      </c>
      <c r="C75" s="5">
        <f>65000-60500</f>
        <v>4500</v>
      </c>
      <c r="D75" s="5">
        <v>70000</v>
      </c>
      <c r="E75" s="5">
        <v>75000</v>
      </c>
    </row>
    <row r="76" spans="1:5" ht="59.2" hidden="1" customHeight="1" x14ac:dyDescent="0.2">
      <c r="A76" s="1" t="s">
        <v>99</v>
      </c>
      <c r="B76" s="4" t="s">
        <v>100</v>
      </c>
      <c r="C76" s="5">
        <f>3270000-3270000</f>
        <v>0</v>
      </c>
      <c r="D76" s="5">
        <f>3530000-3530000</f>
        <v>0</v>
      </c>
      <c r="E76" s="5">
        <f>3800000-3800000</f>
        <v>0</v>
      </c>
    </row>
    <row r="77" spans="1:5" ht="28.55" hidden="1" x14ac:dyDescent="0.2">
      <c r="A77" s="1" t="s">
        <v>101</v>
      </c>
      <c r="B77" s="4" t="s">
        <v>102</v>
      </c>
      <c r="C77" s="5"/>
      <c r="D77" s="5"/>
      <c r="E77" s="5"/>
    </row>
    <row r="78" spans="1:5" ht="57.05" x14ac:dyDescent="0.2">
      <c r="A78" s="1" t="s">
        <v>181</v>
      </c>
      <c r="B78" s="4" t="s">
        <v>184</v>
      </c>
      <c r="C78" s="5">
        <v>450000</v>
      </c>
      <c r="D78" s="5">
        <v>3530000</v>
      </c>
      <c r="E78" s="5">
        <v>3800000</v>
      </c>
    </row>
    <row r="79" spans="1:5" ht="28.55" x14ac:dyDescent="0.2">
      <c r="A79" s="1" t="s">
        <v>103</v>
      </c>
      <c r="B79" s="4" t="s">
        <v>104</v>
      </c>
      <c r="C79" s="5">
        <f>250000+288013.88+4611500+194040+310573.84+53858.15+87220.26+179842.96+5200+29819+25000+20000+24500+3000+20000+1202.41+20000+1443.02+12873.22</f>
        <v>6138086.7399999993</v>
      </c>
      <c r="D79" s="5">
        <f t="shared" ref="D79:E79" si="0">250000</f>
        <v>250000</v>
      </c>
      <c r="E79" s="5">
        <f t="shared" si="0"/>
        <v>250000</v>
      </c>
    </row>
    <row r="80" spans="1:5" s="13" customFormat="1" ht="71.3" x14ac:dyDescent="0.2">
      <c r="A80" s="1" t="s">
        <v>107</v>
      </c>
      <c r="B80" s="4" t="s">
        <v>108</v>
      </c>
      <c r="C80" s="5">
        <v>70000</v>
      </c>
      <c r="D80" s="5"/>
      <c r="E80" s="5"/>
    </row>
    <row r="81" spans="1:5" ht="85.55" x14ac:dyDescent="0.2">
      <c r="A81" s="3" t="s">
        <v>105</v>
      </c>
      <c r="B81" s="4" t="s">
        <v>106</v>
      </c>
      <c r="C81" s="5">
        <f>25000000+360000+12286717.81+174607+18000-1310421.78-26325903.03-1003000</f>
        <v>9200000</v>
      </c>
      <c r="D81" s="5">
        <v>25000000</v>
      </c>
      <c r="E81" s="5">
        <v>25000000</v>
      </c>
    </row>
    <row r="82" spans="1:5" ht="71.3" hidden="1" x14ac:dyDescent="0.2">
      <c r="A82" s="3" t="s">
        <v>107</v>
      </c>
      <c r="B82" s="4" t="s">
        <v>108</v>
      </c>
      <c r="C82" s="5"/>
      <c r="D82" s="5"/>
      <c r="E82" s="5"/>
    </row>
    <row r="83" spans="1:5" ht="42.8" x14ac:dyDescent="0.2">
      <c r="A83" s="1" t="s">
        <v>109</v>
      </c>
      <c r="B83" s="4" t="s">
        <v>110</v>
      </c>
      <c r="C83" s="5">
        <f>5000000+11000000+152528+10076.08+1992315.29+300000+1859080.63+3836000</f>
        <v>24150000</v>
      </c>
      <c r="D83" s="5">
        <v>5000000</v>
      </c>
      <c r="E83" s="5">
        <v>5000000</v>
      </c>
    </row>
    <row r="84" spans="1:5" ht="57.05" x14ac:dyDescent="0.2">
      <c r="A84" s="1" t="s">
        <v>111</v>
      </c>
      <c r="B84" s="4" t="s">
        <v>112</v>
      </c>
      <c r="C84" s="5">
        <f>193077-19077+79000-27000-5000</f>
        <v>221000</v>
      </c>
      <c r="D84" s="5">
        <v>197000</v>
      </c>
      <c r="E84" s="5">
        <v>201000</v>
      </c>
    </row>
    <row r="85" spans="1:5" ht="85.55" x14ac:dyDescent="0.2">
      <c r="A85" s="3" t="s">
        <v>113</v>
      </c>
      <c r="B85" s="4" t="s">
        <v>114</v>
      </c>
      <c r="C85" s="5">
        <f>101450-11450+5000</f>
        <v>95000</v>
      </c>
      <c r="D85" s="5">
        <v>103000</v>
      </c>
      <c r="E85" s="5">
        <v>105000</v>
      </c>
    </row>
    <row r="86" spans="1:5" ht="85.55" x14ac:dyDescent="0.2">
      <c r="A86" s="3" t="s">
        <v>115</v>
      </c>
      <c r="B86" s="4" t="s">
        <v>116</v>
      </c>
      <c r="C86" s="5">
        <f>131453-131453</f>
        <v>0</v>
      </c>
      <c r="D86" s="5">
        <v>135000</v>
      </c>
      <c r="E86" s="5">
        <v>138000</v>
      </c>
    </row>
    <row r="87" spans="1:5" ht="104.3" customHeight="1" x14ac:dyDescent="0.2">
      <c r="A87" s="3" t="s">
        <v>117</v>
      </c>
      <c r="B87" s="4" t="s">
        <v>118</v>
      </c>
      <c r="C87" s="5">
        <f>32000+30000-32000+30000</f>
        <v>60000</v>
      </c>
      <c r="D87" s="5">
        <f>20000+30000</f>
        <v>50000</v>
      </c>
      <c r="E87" s="5">
        <f>30000+30000</f>
        <v>60000</v>
      </c>
    </row>
    <row r="88" spans="1:5" ht="91.45" customHeight="1" x14ac:dyDescent="0.2">
      <c r="A88" s="3" t="s">
        <v>119</v>
      </c>
      <c r="B88" s="4" t="s">
        <v>120</v>
      </c>
      <c r="C88" s="5">
        <v>5000</v>
      </c>
      <c r="D88" s="5"/>
      <c r="E88" s="5"/>
    </row>
    <row r="89" spans="1:5" ht="28.55" x14ac:dyDescent="0.2">
      <c r="A89" s="1" t="s">
        <v>121</v>
      </c>
      <c r="B89" s="4" t="s">
        <v>122</v>
      </c>
      <c r="C89" s="5">
        <f>4000-4000</f>
        <v>0</v>
      </c>
      <c r="D89" s="5">
        <v>4000</v>
      </c>
      <c r="E89" s="5">
        <v>4000</v>
      </c>
    </row>
    <row r="90" spans="1:5" ht="45.3" customHeight="1" x14ac:dyDescent="0.2">
      <c r="A90" s="1" t="s">
        <v>123</v>
      </c>
      <c r="B90" s="4" t="s">
        <v>124</v>
      </c>
      <c r="C90" s="5">
        <v>80000</v>
      </c>
      <c r="D90" s="5"/>
      <c r="E90" s="5"/>
    </row>
    <row r="91" spans="1:5" ht="93.4" hidden="1" customHeight="1" x14ac:dyDescent="0.2">
      <c r="A91" s="1" t="s">
        <v>125</v>
      </c>
      <c r="B91" s="4" t="s">
        <v>126</v>
      </c>
      <c r="C91" s="5"/>
      <c r="D91" s="5"/>
      <c r="E91" s="5"/>
    </row>
    <row r="92" spans="1:5" ht="71.3" x14ac:dyDescent="0.2">
      <c r="A92" s="1" t="s">
        <v>169</v>
      </c>
      <c r="B92" s="4" t="s">
        <v>168</v>
      </c>
      <c r="C92" s="5">
        <f>3000</f>
        <v>3000</v>
      </c>
      <c r="D92" s="5">
        <v>3000</v>
      </c>
      <c r="E92" s="5">
        <v>3000</v>
      </c>
    </row>
    <row r="93" spans="1:5" ht="28.55" x14ac:dyDescent="0.2">
      <c r="A93" s="1" t="s">
        <v>180</v>
      </c>
      <c r="B93" s="4" t="s">
        <v>179</v>
      </c>
      <c r="C93" s="5">
        <f>63000+137000</f>
        <v>200000</v>
      </c>
      <c r="D93" s="5">
        <v>0</v>
      </c>
      <c r="E93" s="5">
        <v>0</v>
      </c>
    </row>
    <row r="94" spans="1:5" ht="57.05" x14ac:dyDescent="0.2">
      <c r="A94" s="1" t="s">
        <v>127</v>
      </c>
      <c r="B94" s="4" t="s">
        <v>128</v>
      </c>
      <c r="C94" s="5">
        <f>1000+1000+5000</f>
        <v>7000</v>
      </c>
      <c r="D94" s="5">
        <f>1000</f>
        <v>1000</v>
      </c>
      <c r="E94" s="5">
        <f>1000</f>
        <v>1000</v>
      </c>
    </row>
    <row r="95" spans="1:5" ht="57.05" x14ac:dyDescent="0.2">
      <c r="A95" s="1" t="s">
        <v>129</v>
      </c>
      <c r="B95" s="4" t="s">
        <v>130</v>
      </c>
      <c r="C95" s="5">
        <f>547000+1200-322600+139023.76-1200</f>
        <v>363423.76</v>
      </c>
      <c r="D95" s="5">
        <f t="shared" ref="D95:E95" si="1">547000+1200</f>
        <v>548200</v>
      </c>
      <c r="E95" s="5">
        <f t="shared" si="1"/>
        <v>548200</v>
      </c>
    </row>
    <row r="96" spans="1:5" ht="71.3" x14ac:dyDescent="0.2">
      <c r="A96" s="1" t="s">
        <v>171</v>
      </c>
      <c r="B96" s="4" t="s">
        <v>170</v>
      </c>
      <c r="C96" s="5">
        <f>2000-2000</f>
        <v>0</v>
      </c>
      <c r="D96" s="5">
        <v>2000</v>
      </c>
      <c r="E96" s="5">
        <v>167</v>
      </c>
    </row>
    <row r="97" spans="1:5" ht="85.55" x14ac:dyDescent="0.2">
      <c r="A97" s="3" t="s">
        <v>131</v>
      </c>
      <c r="B97" s="4" t="s">
        <v>132</v>
      </c>
      <c r="C97" s="5">
        <f>703000+2000-503000+8000+89559.42+5000+30440.58</f>
        <v>335000</v>
      </c>
      <c r="D97" s="5">
        <f>853000+2000</f>
        <v>855000</v>
      </c>
      <c r="E97" s="5">
        <f>753000+2000</f>
        <v>755000</v>
      </c>
    </row>
    <row r="98" spans="1:5" ht="57.05" x14ac:dyDescent="0.2">
      <c r="A98" s="1" t="s">
        <v>133</v>
      </c>
      <c r="B98" s="4" t="s">
        <v>134</v>
      </c>
      <c r="C98" s="5">
        <f>80000-60000+15000+3830000</f>
        <v>3865000</v>
      </c>
      <c r="D98" s="5">
        <v>80000</v>
      </c>
      <c r="E98" s="5">
        <v>80000</v>
      </c>
    </row>
    <row r="99" spans="1:5" ht="57.05" x14ac:dyDescent="0.2">
      <c r="A99" s="1" t="s">
        <v>135</v>
      </c>
      <c r="B99" s="4" t="s">
        <v>136</v>
      </c>
      <c r="C99" s="5">
        <f>4000+5600+19200</f>
        <v>28800</v>
      </c>
      <c r="D99" s="5">
        <v>4000</v>
      </c>
      <c r="E99" s="5">
        <v>4000</v>
      </c>
    </row>
    <row r="100" spans="1:5" ht="71.3" x14ac:dyDescent="0.2">
      <c r="A100" s="1" t="s">
        <v>137</v>
      </c>
      <c r="B100" s="4" t="s">
        <v>138</v>
      </c>
      <c r="C100" s="5">
        <f>1000-1000</f>
        <v>0</v>
      </c>
      <c r="D100" s="5">
        <v>1000</v>
      </c>
      <c r="E100" s="5">
        <v>1000</v>
      </c>
    </row>
    <row r="101" spans="1:5" ht="99.8" x14ac:dyDescent="0.2">
      <c r="A101" s="3" t="s">
        <v>139</v>
      </c>
      <c r="B101" s="4" t="s">
        <v>140</v>
      </c>
      <c r="C101" s="5">
        <f>2000+1000</f>
        <v>3000</v>
      </c>
      <c r="D101" s="5">
        <v>2000</v>
      </c>
      <c r="E101" s="5">
        <v>2000</v>
      </c>
    </row>
    <row r="102" spans="1:5" ht="71.3" x14ac:dyDescent="0.2">
      <c r="A102" s="1" t="s">
        <v>141</v>
      </c>
      <c r="B102" s="4" t="s">
        <v>142</v>
      </c>
      <c r="C102" s="5">
        <f>17907589.74+19078.9+702.52+2124.92</f>
        <v>17929496.079999998</v>
      </c>
      <c r="D102" s="5">
        <v>17907589.739999998</v>
      </c>
      <c r="E102" s="5">
        <v>17907589.739999998</v>
      </c>
    </row>
    <row r="103" spans="1:5" ht="99.8" x14ac:dyDescent="0.2">
      <c r="A103" s="3" t="s">
        <v>143</v>
      </c>
      <c r="B103" s="4" t="s">
        <v>144</v>
      </c>
      <c r="C103" s="5">
        <f>250000+50000+1200000+1000</f>
        <v>1501000</v>
      </c>
      <c r="D103" s="5">
        <v>250000</v>
      </c>
      <c r="E103" s="5">
        <v>250000</v>
      </c>
    </row>
    <row r="104" spans="1:5" ht="42.8" x14ac:dyDescent="0.2">
      <c r="A104" s="1" t="s">
        <v>145</v>
      </c>
      <c r="B104" s="4" t="s">
        <v>146</v>
      </c>
      <c r="C104" s="5">
        <f>60000+85000</f>
        <v>145000</v>
      </c>
      <c r="D104" s="5">
        <v>65000</v>
      </c>
      <c r="E104" s="5">
        <v>70000</v>
      </c>
    </row>
    <row r="105" spans="1:5" ht="42.8" x14ac:dyDescent="0.2">
      <c r="A105" s="1" t="s">
        <v>147</v>
      </c>
      <c r="B105" s="4" t="s">
        <v>148</v>
      </c>
      <c r="C105" s="5">
        <f>21000+28646676.42+5000+100000-22478.9-21102.52-50000-28531857.58-2124.92+10000-1345.12</f>
        <v>153767.38000000551</v>
      </c>
      <c r="D105" s="5">
        <v>28775676.420000002</v>
      </c>
      <c r="E105" s="5">
        <v>28778676.420000002</v>
      </c>
    </row>
    <row r="106" spans="1:5" ht="42.8" x14ac:dyDescent="0.2">
      <c r="A106" s="1" t="s">
        <v>149</v>
      </c>
      <c r="B106" s="4" t="s">
        <v>150</v>
      </c>
      <c r="C106" s="5">
        <f>65000-45000</f>
        <v>20000</v>
      </c>
      <c r="D106" s="5">
        <v>70000</v>
      </c>
      <c r="E106" s="5">
        <v>70000</v>
      </c>
    </row>
    <row r="107" spans="1:5" ht="42.8" x14ac:dyDescent="0.2">
      <c r="A107" s="1" t="s">
        <v>151</v>
      </c>
      <c r="B107" s="4" t="s">
        <v>152</v>
      </c>
      <c r="C107" s="5">
        <v>106000</v>
      </c>
      <c r="D107" s="5">
        <v>101500</v>
      </c>
      <c r="E107" s="5">
        <v>102000</v>
      </c>
    </row>
    <row r="108" spans="1:5" ht="71.3" x14ac:dyDescent="0.2">
      <c r="A108" s="1" t="s">
        <v>153</v>
      </c>
      <c r="B108" s="4" t="s">
        <v>154</v>
      </c>
      <c r="C108" s="5">
        <f>500000+60000+250000+10000-190000+500000+38000+9342.36+500000+20657.64+3545000+75000</f>
        <v>5318000</v>
      </c>
      <c r="D108" s="5">
        <f>550000+60000+250000+10000</f>
        <v>870000</v>
      </c>
      <c r="E108" s="5">
        <f>550000+60000+300000+10000</f>
        <v>920000</v>
      </c>
    </row>
    <row r="109" spans="1:5" ht="42.8" x14ac:dyDescent="0.2">
      <c r="A109" s="1" t="s">
        <v>155</v>
      </c>
      <c r="B109" s="4" t="s">
        <v>156</v>
      </c>
      <c r="C109" s="5">
        <v>10000</v>
      </c>
      <c r="D109" s="5">
        <v>10000</v>
      </c>
      <c r="E109" s="5">
        <v>10000</v>
      </c>
    </row>
    <row r="110" spans="1:5" ht="14.3" x14ac:dyDescent="0.2">
      <c r="A110" s="1" t="s">
        <v>157</v>
      </c>
      <c r="B110" s="4" t="s">
        <v>158</v>
      </c>
      <c r="C110" s="5">
        <f>10000-10000+6000+18000</f>
        <v>24000</v>
      </c>
      <c r="D110" s="5">
        <v>10000</v>
      </c>
      <c r="E110" s="5">
        <v>10000</v>
      </c>
    </row>
    <row r="111" spans="1:5" ht="78.8" customHeight="1" x14ac:dyDescent="0.2"/>
    <row r="112" spans="1:5" ht="78.8" customHeight="1" x14ac:dyDescent="0.2"/>
  </sheetData>
  <mergeCells count="8">
    <mergeCell ref="A1:E1"/>
    <mergeCell ref="A6:D6"/>
    <mergeCell ref="A7:D7"/>
    <mergeCell ref="C16:C17"/>
    <mergeCell ref="D16:E16"/>
    <mergeCell ref="A16:A17"/>
    <mergeCell ref="B16:B17"/>
    <mergeCell ref="A14:E14"/>
  </mergeCells>
  <pageMargins left="0.47244094488188981" right="0" top="0" bottom="0" header="0.27559055118110237" footer="0.19685039370078741"/>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выделением</vt:lpstr>
      <vt:lpstr>'с выделением'!Заголовки_для_печати</vt:lpstr>
      <vt:lpstr>'с выделением'!Область_печати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Виктория Скрипченко</cp:lastModifiedBy>
  <cp:lastPrinted>2018-11-22T04:18:35Z</cp:lastPrinted>
  <dcterms:created xsi:type="dcterms:W3CDTF">2016-11-02T07:51:11Z</dcterms:created>
  <dcterms:modified xsi:type="dcterms:W3CDTF">2018-12-18T05:01:10Z</dcterms:modified>
</cp:coreProperties>
</file>